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свод оценок" sheetId="1" r:id="rId1"/>
    <sheet name="свод финансов" sheetId="2" r:id="rId2"/>
    <sheet name="свод оценок ЛГП" sheetId="3" r:id="rId3"/>
    <sheet name="свод финансов ЛГП" sheetId="4" r:id="rId4"/>
  </sheets>
  <definedNames>
    <definedName name="_xlnm.Print_Titles" localSheetId="0">'свод оценок'!$6:$6</definedName>
    <definedName name="_xlnm.Print_Titles" localSheetId="2">'свод оценок ЛГП'!$6:$6</definedName>
    <definedName name="_xlnm.Print_Titles" localSheetId="1">'свод финансов'!$4:$6</definedName>
  </definedNames>
  <calcPr calcId="124519"/>
</workbook>
</file>

<file path=xl/calcChain.xml><?xml version="1.0" encoding="utf-8"?>
<calcChain xmlns="http://schemas.openxmlformats.org/spreadsheetml/2006/main">
  <c r="M9" i="4"/>
  <c r="J9"/>
  <c r="G9"/>
  <c r="D9"/>
  <c r="M8"/>
  <c r="J8"/>
  <c r="D8"/>
  <c r="M21" i="2"/>
  <c r="J21"/>
  <c r="D21"/>
  <c r="M15"/>
  <c r="J15"/>
  <c r="G15"/>
  <c r="D15"/>
  <c r="J13"/>
  <c r="J12"/>
  <c r="M8"/>
  <c r="D8"/>
  <c r="P13" i="4"/>
  <c r="O13"/>
  <c r="N13"/>
  <c r="L13"/>
  <c r="K13"/>
  <c r="I13"/>
  <c r="H13"/>
  <c r="F13"/>
  <c r="E13"/>
  <c r="C13"/>
  <c r="B13"/>
  <c r="D11" i="3"/>
  <c r="C11"/>
  <c r="D13" i="4" l="1"/>
  <c r="M13"/>
  <c r="G13"/>
  <c r="J13"/>
  <c r="M18" i="2"/>
  <c r="D18"/>
  <c r="M19"/>
  <c r="D19"/>
  <c r="M20"/>
  <c r="D20"/>
  <c r="D23" i="1"/>
  <c r="C23"/>
  <c r="O24" i="2"/>
  <c r="N24"/>
  <c r="L24"/>
  <c r="K24"/>
  <c r="I24"/>
  <c r="H24"/>
  <c r="F24"/>
  <c r="E24"/>
  <c r="C24"/>
  <c r="B24"/>
  <c r="J11"/>
  <c r="J9"/>
  <c r="M14"/>
  <c r="D14"/>
  <c r="M13"/>
  <c r="D13"/>
  <c r="M12"/>
  <c r="D12"/>
  <c r="P11"/>
  <c r="M11"/>
  <c r="D11"/>
  <c r="M10"/>
  <c r="D10"/>
  <c r="P9"/>
  <c r="M9"/>
  <c r="D9"/>
  <c r="D24" l="1"/>
  <c r="M24"/>
  <c r="G24"/>
  <c r="J24"/>
  <c r="P24"/>
</calcChain>
</file>

<file path=xl/sharedStrings.xml><?xml version="1.0" encoding="utf-8"?>
<sst xmlns="http://schemas.openxmlformats.org/spreadsheetml/2006/main" count="264" uniqueCount="71">
  <si>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</si>
  <si>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</si>
  <si>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</si>
  <si>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</si>
  <si>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</si>
  <si>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</si>
  <si>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</si>
  <si>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</si>
  <si>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</si>
  <si>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</si>
  <si>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</si>
  <si>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</si>
  <si>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>1. «Поддержка молодых специалистов сферы здравоохранения  Лежневского муниципального района Ивановской области»</t>
  </si>
  <si>
    <t xml:space="preserve">отдел координации социальной сферы </t>
  </si>
  <si>
    <t>2. «Развитие образования Лежневского района Ивановской области»</t>
  </si>
  <si>
    <t>отдел образования</t>
  </si>
  <si>
    <t xml:space="preserve">Отдел ЖКХ, строительства, транспорта, связи и охраны окружающей среды </t>
  </si>
  <si>
    <t>4. «Поддержка одаренной молодежи Лежневского муниципального района»</t>
  </si>
  <si>
    <t xml:space="preserve">Отдел муниципального контроля и информатизации </t>
  </si>
  <si>
    <t xml:space="preserve">Отдел управления делами </t>
  </si>
  <si>
    <t>5. «Информационное общество Лежневского муниципального района Ивановской области»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</si>
  <si>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</si>
  <si>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</si>
  <si>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</si>
  <si>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</si>
  <si>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</si>
  <si>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</si>
  <si>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</si>
  <si>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фактиче-ски освоено</t>
  </si>
  <si>
    <t>%</t>
  </si>
  <si>
    <t>в том числе: по источникам финансирования</t>
  </si>
  <si>
    <t>федеральный бюджет</t>
  </si>
  <si>
    <t>областной бюджет</t>
  </si>
  <si>
    <t>местный бюджет</t>
  </si>
  <si>
    <t>внебюджетные источники</t>
  </si>
  <si>
    <t>Объем финансовых средств в отчетном году (тыс. рублей)</t>
  </si>
  <si>
    <t>ИТОГО:</t>
  </si>
  <si>
    <t>сводная оценка  эффек-тивности МП</t>
  </si>
  <si>
    <t>отдел экономики и предпринимательства</t>
  </si>
  <si>
    <t>Приложение 1</t>
  </si>
  <si>
    <t>Приложение 2</t>
  </si>
  <si>
    <t>6. «Развитие транспортной системы Лежневского муниципального района Ивановской области»</t>
  </si>
  <si>
    <t>10."Капитальный ремонт общего имущества в многоквартирных домах, расположенных на территории Лежневского муниципального района Ивановской области на 2015-2044 годы"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</si>
  <si>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</t>
  </si>
  <si>
    <t>3. «Развитие физической культуры и спорта Лежневского муниципального района»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</si>
  <si>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района»*</t>
  </si>
  <si>
    <t>1. создание и ведение реестра одаренной молодежи Лежневского муниципального района, 2.организация и проведение конкурсов на соискание грантов Администрации Лежневского района (12,0 тыс. рублей или 4,9%)</t>
  </si>
  <si>
    <t>11. "Повышение безопасности дорожного движения в Лежневском муниципальном районе на 2014-2017 гг"</t>
  </si>
  <si>
    <t>13. "Формирование доступной среды жизнедеятельности для инвалидов и маломобильных групп населения в Лежневском муниципальном районе Ивановской области на 2016-2017 годы"</t>
  </si>
  <si>
    <t>создание общественного объединения инвалидов (средств не предусмотрено)</t>
  </si>
  <si>
    <t>(Лежневское городское поселение)</t>
  </si>
  <si>
    <t>Сводные оценки эффективности МП за 2017 год</t>
  </si>
  <si>
    <t>14. "Улучшение условий и охраны труда в Лежневском муниципальном районе"</t>
  </si>
  <si>
    <t>1. "Развитие транспортной системы Лежневского городского поселения"</t>
  </si>
  <si>
    <t>приобретение компьютеров и оргтехники (89,0 тыс. руб. или 3,5%)</t>
  </si>
  <si>
    <t>*- ремонт, капитальный ремонт автодорог общего пользования местного значения выполнен на 8,8% от плана (не выделена субсидия из дорожного фонда Ивановской области на сумму 10706,95685 тыс. руб или 47,8%)</t>
  </si>
  <si>
    <t>8. "Обеспечение жильем молодых семей"</t>
  </si>
  <si>
    <t>5 МКД перешли в программу 2018 г
(Бюджетное финансирование не определено)</t>
  </si>
  <si>
    <t>отсутствует</t>
  </si>
  <si>
    <t xml:space="preserve">1.Создание и размещение информации о Лежневском муниципальном районе на наружных носителях,
2. Участие в организации экскурсионных программ для учащихся образовательных организаций и молодежи,
3. Разработка и внедрение на конкурсной основе единого туристического сувенира Лежневского муниципального р-на.                   4.Проведение конкурсов среди населения на образцовое содержание домов, на озеленение территории, разведение цветов в палисадниках, поддержание традиций оформления домов деревянной резьбой, скамейками и т.п.                           (средств не предусмотрено)
</t>
  </si>
  <si>
    <t>12. "Развитие туризма в Лежневском муниципальном районе"</t>
  </si>
  <si>
    <t>12. "Развитие туризма в Лежневском муниципальном районе "</t>
  </si>
  <si>
    <t>15. «Развитие газоснабжения и газификации Лежневского муниципального района Ивановской области на период 2017-2019 годов»</t>
  </si>
  <si>
    <t>комитет по управлению муниципальным имуществом, земельными ресурсами и архитектуре Администрации Лежневского муниципального района Ивановской области</t>
  </si>
  <si>
    <t>Ремонт улично-дорожной сети п. Лежнево (5992,96575 тыс. руб. или 47,7%)</t>
  </si>
  <si>
    <t>11.05.2018 г.</t>
  </si>
  <si>
    <t>Освоение финансовых средств по МП в 2017 году</t>
  </si>
  <si>
    <t>Приложение 1а</t>
  </si>
  <si>
    <t>Приложение 2а</t>
  </si>
  <si>
    <t>2. "Формирование современной городской среды на территории Лежневского городского поселения в 2017 году"</t>
  </si>
  <si>
    <t>31.05.2018 г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</si>
</sst>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5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2" fillId="0" borderId="0" xfId="0" applyFont="1"/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0" sqref="A20"/>
    </sheetView>
  </sheetViews>
  <sheetFormatPr defaultRowHeight="15"/>
  <cols>
    <col min="1" max="1" width="30.7109375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6" t="s">
        <v>39</v>
      </c>
    </row>
    <row r="2" spans="1:12" ht="15.75">
      <c r="C2" s="11" t="s">
        <v>51</v>
      </c>
    </row>
    <row r="4" spans="1:12" s="3" customFormat="1" ht="30" customHeight="1">
      <c r="A4" s="28" t="s">
        <v>0</v>
      </c>
      <c r="B4" s="28" t="s">
        <v>1</v>
      </c>
      <c r="C4" s="25" t="s">
        <v>2</v>
      </c>
      <c r="D4" s="26"/>
      <c r="E4" s="27"/>
      <c r="F4" s="25" t="s">
        <v>5</v>
      </c>
      <c r="G4" s="26"/>
      <c r="H4" s="26"/>
      <c r="I4" s="26"/>
      <c r="J4" s="26"/>
      <c r="K4" s="27"/>
      <c r="L4" s="28" t="s">
        <v>6</v>
      </c>
    </row>
    <row r="5" spans="1:12" s="3" customFormat="1" ht="196.5" customHeight="1">
      <c r="A5" s="29"/>
      <c r="B5" s="29"/>
      <c r="C5" s="4" t="s">
        <v>3</v>
      </c>
      <c r="D5" s="4" t="s">
        <v>4</v>
      </c>
      <c r="E5" s="4" t="s">
        <v>26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37</v>
      </c>
      <c r="L5" s="29"/>
    </row>
    <row r="6" spans="1:12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75">
      <c r="A7" s="23" t="s">
        <v>12</v>
      </c>
      <c r="B7" s="1" t="s">
        <v>13</v>
      </c>
      <c r="C7" s="1">
        <v>4</v>
      </c>
      <c r="D7" s="1">
        <v>4</v>
      </c>
      <c r="E7" s="1" t="s">
        <v>21</v>
      </c>
      <c r="F7" s="1" t="s">
        <v>22</v>
      </c>
      <c r="G7" s="1" t="s">
        <v>23</v>
      </c>
      <c r="H7" s="1" t="s">
        <v>23</v>
      </c>
      <c r="I7" s="1" t="s">
        <v>23</v>
      </c>
      <c r="J7" s="1" t="s">
        <v>22</v>
      </c>
      <c r="K7" s="1" t="s">
        <v>23</v>
      </c>
      <c r="L7" s="1" t="s">
        <v>24</v>
      </c>
    </row>
    <row r="8" spans="1:12" ht="44.25" customHeight="1">
      <c r="A8" s="24" t="s">
        <v>14</v>
      </c>
      <c r="B8" s="2" t="s">
        <v>15</v>
      </c>
      <c r="C8" s="2">
        <v>28</v>
      </c>
      <c r="D8" s="2">
        <v>28</v>
      </c>
      <c r="E8" s="6" t="s">
        <v>21</v>
      </c>
      <c r="F8" s="10" t="s">
        <v>22</v>
      </c>
      <c r="G8" s="2" t="s">
        <v>22</v>
      </c>
      <c r="H8" s="2" t="s">
        <v>23</v>
      </c>
      <c r="I8" s="2" t="s">
        <v>22</v>
      </c>
      <c r="J8" s="2" t="s">
        <v>22</v>
      </c>
      <c r="K8" s="2" t="s">
        <v>22</v>
      </c>
      <c r="L8" s="2" t="s">
        <v>24</v>
      </c>
    </row>
    <row r="9" spans="1:12" ht="49.5" customHeight="1">
      <c r="A9" s="23" t="s">
        <v>44</v>
      </c>
      <c r="B9" s="1" t="s">
        <v>13</v>
      </c>
      <c r="C9" s="1">
        <v>4</v>
      </c>
      <c r="D9" s="1">
        <v>4</v>
      </c>
      <c r="E9" s="6" t="s">
        <v>21</v>
      </c>
      <c r="F9" s="1" t="s">
        <v>22</v>
      </c>
      <c r="G9" s="1" t="s">
        <v>23</v>
      </c>
      <c r="H9" s="1" t="s">
        <v>22</v>
      </c>
      <c r="I9" s="1" t="s">
        <v>23</v>
      </c>
      <c r="J9" s="1" t="s">
        <v>22</v>
      </c>
      <c r="K9" s="1" t="s">
        <v>22</v>
      </c>
      <c r="L9" s="10" t="s">
        <v>24</v>
      </c>
    </row>
    <row r="10" spans="1:12" ht="84">
      <c r="A10" s="23" t="s">
        <v>17</v>
      </c>
      <c r="B10" s="1" t="s">
        <v>13</v>
      </c>
      <c r="C10" s="1">
        <v>9</v>
      </c>
      <c r="D10" s="1">
        <v>7</v>
      </c>
      <c r="E10" s="6" t="s">
        <v>46</v>
      </c>
      <c r="F10" s="1" t="s">
        <v>25</v>
      </c>
      <c r="G10" s="1" t="s">
        <v>25</v>
      </c>
      <c r="H10" s="1" t="s">
        <v>22</v>
      </c>
      <c r="I10" s="1" t="s">
        <v>23</v>
      </c>
      <c r="J10" s="1" t="s">
        <v>22</v>
      </c>
      <c r="K10" s="1" t="s">
        <v>25</v>
      </c>
      <c r="L10" s="1" t="s">
        <v>27</v>
      </c>
    </row>
    <row r="11" spans="1:12" ht="45">
      <c r="A11" s="24" t="s">
        <v>20</v>
      </c>
      <c r="B11" s="10" t="s">
        <v>18</v>
      </c>
      <c r="C11" s="10">
        <v>7</v>
      </c>
      <c r="D11" s="13">
        <v>6</v>
      </c>
      <c r="E11" s="6" t="s">
        <v>54</v>
      </c>
      <c r="F11" s="10" t="s">
        <v>23</v>
      </c>
      <c r="G11" s="10" t="s">
        <v>23</v>
      </c>
      <c r="H11" s="10" t="s">
        <v>25</v>
      </c>
      <c r="I11" s="10" t="s">
        <v>23</v>
      </c>
      <c r="J11" s="10" t="s">
        <v>22</v>
      </c>
      <c r="K11" s="10" t="s">
        <v>23</v>
      </c>
      <c r="L11" s="10" t="s">
        <v>24</v>
      </c>
    </row>
    <row r="12" spans="1:12" ht="83.25" customHeight="1">
      <c r="A12" s="23" t="s">
        <v>41</v>
      </c>
      <c r="B12" s="1" t="s">
        <v>16</v>
      </c>
      <c r="C12" s="1">
        <v>4</v>
      </c>
      <c r="D12" s="1">
        <v>4</v>
      </c>
      <c r="E12" s="6" t="s">
        <v>55</v>
      </c>
      <c r="F12" s="1" t="s">
        <v>23</v>
      </c>
      <c r="G12" s="1" t="s">
        <v>25</v>
      </c>
      <c r="H12" s="1" t="s">
        <v>23</v>
      </c>
      <c r="I12" s="1" t="s">
        <v>22</v>
      </c>
      <c r="J12" s="1" t="s">
        <v>22</v>
      </c>
      <c r="K12" s="1" t="s">
        <v>23</v>
      </c>
      <c r="L12" s="1" t="s">
        <v>24</v>
      </c>
    </row>
    <row r="13" spans="1:12" ht="90">
      <c r="A13" s="23" t="s">
        <v>43</v>
      </c>
      <c r="B13" s="1" t="s">
        <v>19</v>
      </c>
      <c r="C13" s="1">
        <v>6</v>
      </c>
      <c r="D13" s="1">
        <v>6</v>
      </c>
      <c r="E13" s="6" t="s">
        <v>21</v>
      </c>
      <c r="F13" s="1" t="s">
        <v>22</v>
      </c>
      <c r="G13" s="1" t="s">
        <v>23</v>
      </c>
      <c r="H13" s="1" t="s">
        <v>23</v>
      </c>
      <c r="I13" s="1" t="s">
        <v>23</v>
      </c>
      <c r="J13" s="1" t="s">
        <v>22</v>
      </c>
      <c r="K13" s="1" t="s">
        <v>23</v>
      </c>
      <c r="L13" s="1" t="s">
        <v>24</v>
      </c>
    </row>
    <row r="14" spans="1:12" ht="45" customHeight="1">
      <c r="A14" s="23" t="s">
        <v>56</v>
      </c>
      <c r="B14" s="1" t="s">
        <v>16</v>
      </c>
      <c r="C14" s="1">
        <v>18</v>
      </c>
      <c r="D14" s="1">
        <v>18</v>
      </c>
      <c r="E14" s="6" t="s">
        <v>21</v>
      </c>
      <c r="F14" s="1" t="s">
        <v>22</v>
      </c>
      <c r="G14" s="1" t="s">
        <v>22</v>
      </c>
      <c r="H14" s="1" t="s">
        <v>22</v>
      </c>
      <c r="I14" s="1" t="s">
        <v>22</v>
      </c>
      <c r="J14" s="1" t="s">
        <v>22</v>
      </c>
      <c r="K14" s="1" t="s">
        <v>22</v>
      </c>
      <c r="L14" s="1" t="s">
        <v>24</v>
      </c>
    </row>
    <row r="15" spans="1:12" ht="108" customHeight="1">
      <c r="A15" s="23" t="s">
        <v>42</v>
      </c>
      <c r="B15" s="1" t="s">
        <v>16</v>
      </c>
      <c r="C15" s="1">
        <v>16</v>
      </c>
      <c r="D15" s="1">
        <v>11</v>
      </c>
      <c r="E15" s="6" t="s">
        <v>57</v>
      </c>
      <c r="F15" s="1" t="s">
        <v>25</v>
      </c>
      <c r="G15" s="1" t="s">
        <v>25</v>
      </c>
      <c r="H15" s="1" t="s">
        <v>25</v>
      </c>
      <c r="I15" s="1" t="s">
        <v>22</v>
      </c>
      <c r="J15" s="1" t="s">
        <v>22</v>
      </c>
      <c r="K15" s="1" t="s">
        <v>25</v>
      </c>
      <c r="L15" s="1" t="s">
        <v>27</v>
      </c>
    </row>
    <row r="16" spans="1:12" ht="190.5" customHeight="1">
      <c r="A16" s="23" t="s">
        <v>47</v>
      </c>
      <c r="B16" s="1" t="s">
        <v>16</v>
      </c>
      <c r="C16" s="1">
        <v>5</v>
      </c>
      <c r="D16" s="1">
        <v>5</v>
      </c>
      <c r="E16" s="6" t="s">
        <v>21</v>
      </c>
      <c r="F16" s="1" t="s">
        <v>22</v>
      </c>
      <c r="G16" s="1" t="s">
        <v>22</v>
      </c>
      <c r="H16" s="1" t="s">
        <v>58</v>
      </c>
      <c r="I16" s="1" t="s">
        <v>23</v>
      </c>
      <c r="J16" s="1" t="s">
        <v>22</v>
      </c>
      <c r="K16" s="1" t="s">
        <v>22</v>
      </c>
      <c r="L16" s="1" t="s">
        <v>24</v>
      </c>
    </row>
    <row r="17" spans="1:12" ht="242.25" customHeight="1">
      <c r="A17" s="23" t="s">
        <v>60</v>
      </c>
      <c r="B17" s="1" t="s">
        <v>13</v>
      </c>
      <c r="C17" s="1">
        <v>12</v>
      </c>
      <c r="D17" s="1">
        <v>8</v>
      </c>
      <c r="E17" s="6" t="s">
        <v>59</v>
      </c>
      <c r="F17" s="1" t="s">
        <v>25</v>
      </c>
      <c r="G17" s="1" t="s">
        <v>25</v>
      </c>
      <c r="H17" s="1" t="s">
        <v>25</v>
      </c>
      <c r="I17" s="1" t="s">
        <v>23</v>
      </c>
      <c r="J17" s="1" t="s">
        <v>22</v>
      </c>
      <c r="K17" s="1" t="s">
        <v>25</v>
      </c>
      <c r="L17" s="1" t="s">
        <v>27</v>
      </c>
    </row>
    <row r="18" spans="1:12" ht="105">
      <c r="A18" s="23" t="s">
        <v>48</v>
      </c>
      <c r="B18" s="1" t="s">
        <v>13</v>
      </c>
      <c r="C18" s="1">
        <v>10</v>
      </c>
      <c r="D18" s="1">
        <v>9</v>
      </c>
      <c r="E18" s="6" t="s">
        <v>49</v>
      </c>
      <c r="F18" s="1" t="s">
        <v>23</v>
      </c>
      <c r="G18" s="1" t="s">
        <v>25</v>
      </c>
      <c r="H18" s="1" t="s">
        <v>22</v>
      </c>
      <c r="I18" s="1" t="s">
        <v>23</v>
      </c>
      <c r="J18" s="1" t="s">
        <v>22</v>
      </c>
      <c r="K18" s="1" t="s">
        <v>23</v>
      </c>
      <c r="L18" s="1" t="s">
        <v>24</v>
      </c>
    </row>
    <row r="19" spans="1:12" ht="45">
      <c r="A19" s="23" t="s">
        <v>52</v>
      </c>
      <c r="B19" s="1" t="s">
        <v>13</v>
      </c>
      <c r="C19" s="1">
        <v>6</v>
      </c>
      <c r="D19" s="1">
        <v>6</v>
      </c>
      <c r="E19" s="1" t="s">
        <v>21</v>
      </c>
      <c r="F19" s="1" t="s">
        <v>22</v>
      </c>
      <c r="G19" s="1" t="s">
        <v>25</v>
      </c>
      <c r="H19" s="1" t="s">
        <v>22</v>
      </c>
      <c r="I19" s="1" t="s">
        <v>23</v>
      </c>
      <c r="J19" s="1" t="s">
        <v>22</v>
      </c>
      <c r="K19" s="1" t="s">
        <v>23</v>
      </c>
      <c r="L19" s="1" t="s">
        <v>24</v>
      </c>
    </row>
    <row r="20" spans="1:12" ht="120.75" customHeight="1">
      <c r="A20" s="23" t="s">
        <v>62</v>
      </c>
      <c r="B20" s="1" t="s">
        <v>63</v>
      </c>
      <c r="C20" s="1">
        <v>2</v>
      </c>
      <c r="D20" s="1">
        <v>2</v>
      </c>
      <c r="E20" s="1" t="s">
        <v>21</v>
      </c>
      <c r="F20" s="1" t="s">
        <v>22</v>
      </c>
      <c r="G20" s="1" t="s">
        <v>22</v>
      </c>
      <c r="H20" s="1" t="s">
        <v>22</v>
      </c>
      <c r="I20" s="1" t="s">
        <v>23</v>
      </c>
      <c r="J20" s="1" t="s">
        <v>22</v>
      </c>
      <c r="K20" s="1" t="s">
        <v>22</v>
      </c>
      <c r="L20" s="1" t="s">
        <v>24</v>
      </c>
    </row>
    <row r="21" spans="1:12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3" customFormat="1">
      <c r="A23" s="7" t="s">
        <v>36</v>
      </c>
      <c r="B23" s="4"/>
      <c r="C23" s="4">
        <f>SUM(C7:C22)</f>
        <v>131</v>
      </c>
      <c r="D23" s="4">
        <f>SUM(D7:D22)</f>
        <v>118</v>
      </c>
      <c r="E23" s="4"/>
      <c r="F23" s="4"/>
      <c r="G23" s="4"/>
      <c r="H23" s="4"/>
      <c r="I23" s="4"/>
      <c r="J23" s="4"/>
      <c r="K23" s="4"/>
      <c r="L23" s="4"/>
    </row>
    <row r="25" spans="1:12" ht="30">
      <c r="A25" s="14" t="s">
        <v>38</v>
      </c>
      <c r="B25" t="s">
        <v>65</v>
      </c>
    </row>
    <row r="26" spans="1:12">
      <c r="A26" s="15"/>
    </row>
  </sheetData>
  <mergeCells count="5">
    <mergeCell ref="C4:E4"/>
    <mergeCell ref="A4:A5"/>
    <mergeCell ref="B4:B5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8"/>
  <sheetViews>
    <sheetView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8" sqref="A8"/>
    </sheetView>
  </sheetViews>
  <sheetFormatPr defaultRowHeight="15"/>
  <cols>
    <col min="1" max="1" width="25" customWidth="1"/>
    <col min="2" max="16" width="10.7109375" customWidth="1"/>
  </cols>
  <sheetData>
    <row r="1" spans="1:16">
      <c r="N1" s="16" t="s">
        <v>40</v>
      </c>
    </row>
    <row r="2" spans="1:16" ht="15.75">
      <c r="D2" s="12" t="s">
        <v>66</v>
      </c>
    </row>
    <row r="4" spans="1:16" s="3" customFormat="1" ht="30" customHeight="1">
      <c r="A4" s="28" t="s">
        <v>0</v>
      </c>
      <c r="B4" s="31" t="s">
        <v>35</v>
      </c>
      <c r="C4" s="32"/>
      <c r="D4" s="33"/>
      <c r="E4" s="25" t="s">
        <v>30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s="3" customFormat="1" ht="30" customHeight="1">
      <c r="A5" s="30"/>
      <c r="B5" s="34"/>
      <c r="C5" s="35"/>
      <c r="D5" s="36"/>
      <c r="E5" s="25" t="s">
        <v>31</v>
      </c>
      <c r="F5" s="26"/>
      <c r="G5" s="27"/>
      <c r="H5" s="26" t="s">
        <v>32</v>
      </c>
      <c r="I5" s="26"/>
      <c r="J5" s="27"/>
      <c r="K5" s="25" t="s">
        <v>33</v>
      </c>
      <c r="L5" s="26"/>
      <c r="M5" s="27"/>
      <c r="N5" s="26" t="s">
        <v>34</v>
      </c>
      <c r="O5" s="26"/>
      <c r="P5" s="27"/>
    </row>
    <row r="6" spans="1:16" s="3" customFormat="1" ht="48.75" customHeight="1">
      <c r="A6" s="29"/>
      <c r="B6" s="4" t="s">
        <v>3</v>
      </c>
      <c r="C6" s="4" t="s">
        <v>28</v>
      </c>
      <c r="D6" s="4" t="s">
        <v>29</v>
      </c>
      <c r="E6" s="4" t="s">
        <v>3</v>
      </c>
      <c r="F6" s="4" t="s">
        <v>28</v>
      </c>
      <c r="G6" s="4" t="s">
        <v>29</v>
      </c>
      <c r="H6" s="4" t="s">
        <v>3</v>
      </c>
      <c r="I6" s="4" t="s">
        <v>28</v>
      </c>
      <c r="J6" s="4" t="s">
        <v>29</v>
      </c>
      <c r="K6" s="4" t="s">
        <v>3</v>
      </c>
      <c r="L6" s="4" t="s">
        <v>28</v>
      </c>
      <c r="M6" s="4" t="s">
        <v>29</v>
      </c>
      <c r="N6" s="4" t="s">
        <v>3</v>
      </c>
      <c r="O6" s="4" t="s">
        <v>28</v>
      </c>
      <c r="P6" s="4" t="s">
        <v>29</v>
      </c>
    </row>
    <row r="7" spans="1:16" s="3" customForma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ht="90">
      <c r="A8" s="23" t="s">
        <v>12</v>
      </c>
      <c r="B8" s="1">
        <v>90</v>
      </c>
      <c r="C8" s="1">
        <v>12.5</v>
      </c>
      <c r="D8" s="8">
        <f t="shared" ref="D8:D24" si="0">C8/B8*100</f>
        <v>13.888888888888889</v>
      </c>
      <c r="E8" s="1"/>
      <c r="F8" s="1"/>
      <c r="G8" s="1"/>
      <c r="H8" s="1"/>
      <c r="I8" s="1"/>
      <c r="J8" s="1"/>
      <c r="K8" s="1">
        <v>90</v>
      </c>
      <c r="L8" s="1">
        <v>12.5</v>
      </c>
      <c r="M8" s="8">
        <f t="shared" ref="M8" si="1">L8/K8*100</f>
        <v>13.888888888888889</v>
      </c>
      <c r="N8" s="1"/>
      <c r="O8" s="1"/>
      <c r="P8" s="1"/>
    </row>
    <row r="9" spans="1:16" ht="44.25" customHeight="1">
      <c r="A9" s="24" t="s">
        <v>14</v>
      </c>
      <c r="B9" s="2">
        <v>235819.8</v>
      </c>
      <c r="C9" s="2">
        <v>230046.2</v>
      </c>
      <c r="D9" s="8">
        <f t="shared" si="0"/>
        <v>97.551689892027738</v>
      </c>
      <c r="E9" s="1"/>
      <c r="F9" s="1"/>
      <c r="G9" s="8"/>
      <c r="H9" s="1">
        <v>105864.4</v>
      </c>
      <c r="I9" s="1">
        <v>105864.4</v>
      </c>
      <c r="J9" s="8">
        <f t="shared" ref="J9" si="2">I9/H9*100</f>
        <v>100</v>
      </c>
      <c r="K9" s="1">
        <v>118696.3</v>
      </c>
      <c r="L9" s="1">
        <v>113442.7</v>
      </c>
      <c r="M9" s="8">
        <f t="shared" ref="M9:M15" si="3">L9/K9*100</f>
        <v>95.573914266914812</v>
      </c>
      <c r="N9" s="1">
        <v>11259.1</v>
      </c>
      <c r="O9" s="1">
        <v>10739.1</v>
      </c>
      <c r="P9" s="8">
        <f>O9/N9*100</f>
        <v>95.381513620093969</v>
      </c>
    </row>
    <row r="10" spans="1:16" ht="60" customHeight="1">
      <c r="A10" s="23" t="s">
        <v>44</v>
      </c>
      <c r="B10" s="1">
        <v>140</v>
      </c>
      <c r="C10" s="1">
        <v>89</v>
      </c>
      <c r="D10" s="8">
        <f t="shared" si="0"/>
        <v>63.571428571428569</v>
      </c>
      <c r="E10" s="1"/>
      <c r="F10" s="1"/>
      <c r="G10" s="1"/>
      <c r="H10" s="1"/>
      <c r="I10" s="1"/>
      <c r="J10" s="1"/>
      <c r="K10" s="1">
        <v>140</v>
      </c>
      <c r="L10" s="1">
        <v>89</v>
      </c>
      <c r="M10" s="8">
        <f t="shared" si="3"/>
        <v>63.571428571428569</v>
      </c>
      <c r="N10" s="1"/>
      <c r="O10" s="1"/>
      <c r="P10" s="1"/>
    </row>
    <row r="11" spans="1:16" ht="48.75" customHeight="1">
      <c r="A11" s="23" t="s">
        <v>17</v>
      </c>
      <c r="B11" s="1">
        <v>245</v>
      </c>
      <c r="C11" s="1">
        <v>78</v>
      </c>
      <c r="D11" s="8">
        <f t="shared" si="0"/>
        <v>31.836734693877549</v>
      </c>
      <c r="E11" s="1"/>
      <c r="F11" s="1"/>
      <c r="G11" s="1"/>
      <c r="H11" s="1">
        <v>65</v>
      </c>
      <c r="I11" s="1">
        <v>0</v>
      </c>
      <c r="J11" s="8">
        <f>I11/H11*100</f>
        <v>0</v>
      </c>
      <c r="K11" s="1">
        <v>160</v>
      </c>
      <c r="L11" s="1">
        <v>78</v>
      </c>
      <c r="M11" s="1">
        <f t="shared" si="3"/>
        <v>48.75</v>
      </c>
      <c r="N11" s="1">
        <v>20</v>
      </c>
      <c r="O11" s="1">
        <v>0</v>
      </c>
      <c r="P11" s="1">
        <f>O11/N11*100</f>
        <v>0</v>
      </c>
    </row>
    <row r="12" spans="1:16" ht="62.25" customHeight="1">
      <c r="A12" s="24" t="s">
        <v>20</v>
      </c>
      <c r="B12" s="2">
        <v>2799.4</v>
      </c>
      <c r="C12" s="2">
        <v>2627.4</v>
      </c>
      <c r="D12" s="8">
        <f t="shared" si="0"/>
        <v>93.855826248481819</v>
      </c>
      <c r="E12" s="1"/>
      <c r="F12" s="1"/>
      <c r="G12" s="1"/>
      <c r="H12" s="1">
        <v>562.5</v>
      </c>
      <c r="I12" s="1">
        <v>562.5</v>
      </c>
      <c r="J12" s="8">
        <f>I12/H12*100</f>
        <v>100</v>
      </c>
      <c r="K12" s="1">
        <v>2236.9</v>
      </c>
      <c r="L12" s="1">
        <v>2064.9</v>
      </c>
      <c r="M12" s="8">
        <f t="shared" si="3"/>
        <v>92.310787250212343</v>
      </c>
      <c r="N12" s="1"/>
      <c r="O12" s="1"/>
      <c r="P12" s="1"/>
    </row>
    <row r="13" spans="1:16" ht="75.75" customHeight="1">
      <c r="A13" s="23" t="s">
        <v>41</v>
      </c>
      <c r="B13" s="1">
        <v>22375.3</v>
      </c>
      <c r="C13" s="1">
        <v>9685</v>
      </c>
      <c r="D13" s="8">
        <f t="shared" si="0"/>
        <v>43.284335852480197</v>
      </c>
      <c r="E13" s="1"/>
      <c r="F13" s="1"/>
      <c r="G13" s="1"/>
      <c r="H13" s="1">
        <v>5000</v>
      </c>
      <c r="I13" s="1">
        <v>4209.5</v>
      </c>
      <c r="J13" s="8">
        <f>I13/H13*100</f>
        <v>84.19</v>
      </c>
      <c r="K13" s="1">
        <v>17373.3</v>
      </c>
      <c r="L13" s="1">
        <v>5476.5</v>
      </c>
      <c r="M13" s="8">
        <f t="shared" si="3"/>
        <v>31.522508677107979</v>
      </c>
      <c r="N13" s="1"/>
      <c r="O13" s="1"/>
      <c r="P13" s="1"/>
    </row>
    <row r="14" spans="1:16" ht="149.25" customHeight="1">
      <c r="A14" s="23" t="s">
        <v>45</v>
      </c>
      <c r="B14" s="1">
        <v>80</v>
      </c>
      <c r="C14" s="1">
        <v>50.6</v>
      </c>
      <c r="D14" s="8">
        <f t="shared" si="0"/>
        <v>63.250000000000007</v>
      </c>
      <c r="E14" s="1"/>
      <c r="F14" s="1"/>
      <c r="G14" s="1"/>
      <c r="H14" s="1"/>
      <c r="I14" s="1"/>
      <c r="J14" s="1"/>
      <c r="K14" s="1">
        <v>80</v>
      </c>
      <c r="L14" s="1">
        <v>50.6</v>
      </c>
      <c r="M14" s="8">
        <f t="shared" si="3"/>
        <v>63.250000000000007</v>
      </c>
      <c r="N14" s="1"/>
      <c r="O14" s="1"/>
      <c r="P14" s="1"/>
    </row>
    <row r="15" spans="1:16" ht="30">
      <c r="A15" s="23" t="s">
        <v>56</v>
      </c>
      <c r="B15" s="1">
        <v>1160.7</v>
      </c>
      <c r="C15" s="1">
        <v>1160.7</v>
      </c>
      <c r="D15" s="8">
        <f t="shared" si="0"/>
        <v>100</v>
      </c>
      <c r="E15" s="1">
        <v>558.1</v>
      </c>
      <c r="F15" s="1">
        <v>558.1</v>
      </c>
      <c r="G15" s="8">
        <f t="shared" ref="G15" si="4">F15/E15*100</f>
        <v>100</v>
      </c>
      <c r="H15" s="1">
        <v>95.3</v>
      </c>
      <c r="I15" s="1">
        <v>95.3</v>
      </c>
      <c r="J15" s="8">
        <f t="shared" ref="J15" si="5">I15/H15*100</f>
        <v>100</v>
      </c>
      <c r="K15" s="1">
        <v>507.3</v>
      </c>
      <c r="L15" s="1">
        <v>507.3</v>
      </c>
      <c r="M15" s="8">
        <f t="shared" si="3"/>
        <v>100</v>
      </c>
      <c r="N15" s="1"/>
      <c r="O15" s="1"/>
      <c r="P15" s="8"/>
    </row>
    <row r="16" spans="1:16" ht="120">
      <c r="A16" s="23" t="s">
        <v>42</v>
      </c>
      <c r="B16" s="1">
        <v>0</v>
      </c>
      <c r="C16" s="1">
        <v>0</v>
      </c>
      <c r="D16" s="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8"/>
    </row>
    <row r="17" spans="1:16" ht="75">
      <c r="A17" s="23" t="s">
        <v>47</v>
      </c>
      <c r="B17" s="1">
        <v>0</v>
      </c>
      <c r="C17" s="1">
        <v>0</v>
      </c>
      <c r="D17" s="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8"/>
    </row>
    <row r="18" spans="1:16" ht="45">
      <c r="A18" s="23" t="s">
        <v>61</v>
      </c>
      <c r="B18" s="1">
        <v>37.5</v>
      </c>
      <c r="C18" s="1">
        <v>0</v>
      </c>
      <c r="D18" s="8">
        <f>C18/B18*100</f>
        <v>0</v>
      </c>
      <c r="E18" s="1"/>
      <c r="F18" s="1"/>
      <c r="G18" s="1"/>
      <c r="H18" s="1"/>
      <c r="I18" s="1"/>
      <c r="J18" s="1"/>
      <c r="K18" s="1">
        <v>37.5</v>
      </c>
      <c r="L18" s="1">
        <v>0</v>
      </c>
      <c r="M18" s="8">
        <f>L18/K18*100</f>
        <v>0</v>
      </c>
      <c r="N18" s="1"/>
      <c r="O18" s="1"/>
      <c r="P18" s="8"/>
    </row>
    <row r="19" spans="1:16" ht="135">
      <c r="A19" s="23" t="s">
        <v>48</v>
      </c>
      <c r="B19" s="1">
        <v>10</v>
      </c>
      <c r="C19" s="1">
        <v>0</v>
      </c>
      <c r="D19" s="8">
        <f>C19/B19*100</f>
        <v>0</v>
      </c>
      <c r="E19" s="1"/>
      <c r="F19" s="1"/>
      <c r="G19" s="1"/>
      <c r="H19" s="1"/>
      <c r="I19" s="1"/>
      <c r="J19" s="1"/>
      <c r="K19" s="1">
        <v>10</v>
      </c>
      <c r="L19" s="1">
        <v>0</v>
      </c>
      <c r="M19" s="8">
        <f>L19/K19*100</f>
        <v>0</v>
      </c>
      <c r="N19" s="1"/>
      <c r="O19" s="1"/>
      <c r="P19" s="8"/>
    </row>
    <row r="20" spans="1:16" ht="60">
      <c r="A20" s="23" t="s">
        <v>52</v>
      </c>
      <c r="B20" s="1">
        <v>25</v>
      </c>
      <c r="C20" s="1">
        <v>0</v>
      </c>
      <c r="D20" s="8">
        <f>C20/B20*100</f>
        <v>0</v>
      </c>
      <c r="E20" s="1"/>
      <c r="F20" s="1"/>
      <c r="G20" s="8"/>
      <c r="H20" s="1"/>
      <c r="I20" s="1"/>
      <c r="J20" s="1"/>
      <c r="K20" s="1">
        <v>25</v>
      </c>
      <c r="L20" s="1">
        <v>0</v>
      </c>
      <c r="M20" s="8">
        <f>L20/K20*100</f>
        <v>0</v>
      </c>
      <c r="N20" s="1"/>
      <c r="O20" s="1"/>
      <c r="P20" s="8"/>
    </row>
    <row r="21" spans="1:16" ht="91.5" customHeight="1">
      <c r="A21" s="23" t="s">
        <v>62</v>
      </c>
      <c r="B21" s="1">
        <v>3340.4</v>
      </c>
      <c r="C21" s="1">
        <v>3340.4</v>
      </c>
      <c r="D21" s="8">
        <f>C21/B21*100</f>
        <v>100</v>
      </c>
      <c r="E21" s="1"/>
      <c r="F21" s="1"/>
      <c r="G21" s="8"/>
      <c r="H21" s="1">
        <v>3329.4</v>
      </c>
      <c r="I21" s="1">
        <v>3329.4</v>
      </c>
      <c r="J21" s="8">
        <f>I21/H21*100</f>
        <v>100</v>
      </c>
      <c r="K21" s="1">
        <v>11</v>
      </c>
      <c r="L21" s="1">
        <v>11</v>
      </c>
      <c r="M21" s="8">
        <f>L21/K21*100</f>
        <v>100</v>
      </c>
      <c r="N21" s="1"/>
      <c r="O21" s="1"/>
      <c r="P21" s="8"/>
    </row>
    <row r="22" spans="1:16">
      <c r="A22" s="22"/>
      <c r="B22" s="1"/>
      <c r="C22" s="1"/>
      <c r="D22" s="8"/>
      <c r="E22" s="1"/>
      <c r="F22" s="1"/>
      <c r="G22" s="8"/>
      <c r="H22" s="1"/>
      <c r="I22" s="1"/>
      <c r="J22" s="1"/>
      <c r="K22" s="1"/>
      <c r="L22" s="1"/>
      <c r="M22" s="8"/>
      <c r="N22" s="1"/>
      <c r="O22" s="1"/>
      <c r="P22" s="8"/>
    </row>
    <row r="23" spans="1:16" s="20" customFormat="1">
      <c r="A23" s="17"/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</row>
    <row r="24" spans="1:16" s="3" customFormat="1">
      <c r="A24" s="7" t="s">
        <v>36</v>
      </c>
      <c r="B24" s="4">
        <f>SUM(B8:B23)</f>
        <v>266123.09999999998</v>
      </c>
      <c r="C24" s="4">
        <f>SUM(C8:C23)</f>
        <v>247089.80000000002</v>
      </c>
      <c r="D24" s="9">
        <f t="shared" si="0"/>
        <v>92.847933907278275</v>
      </c>
      <c r="E24" s="4">
        <f>SUM(E8:E23)</f>
        <v>558.1</v>
      </c>
      <c r="F24" s="4">
        <f>SUM(F8:F23)</f>
        <v>558.1</v>
      </c>
      <c r="G24" s="9">
        <f>F24/E24*100</f>
        <v>100</v>
      </c>
      <c r="H24" s="4">
        <f>SUM(H8:H23)</f>
        <v>114916.59999999999</v>
      </c>
      <c r="I24" s="4">
        <f>SUM(I8:I23)</f>
        <v>114061.09999999999</v>
      </c>
      <c r="J24" s="9">
        <f>I24/H24*100</f>
        <v>99.255547066307216</v>
      </c>
      <c r="K24" s="4">
        <f>SUM(K8:K23)</f>
        <v>139367.29999999999</v>
      </c>
      <c r="L24" s="4">
        <f>SUM(L8:L23)</f>
        <v>121732.5</v>
      </c>
      <c r="M24" s="9">
        <f>L24/K24*100</f>
        <v>87.346529637870589</v>
      </c>
      <c r="N24" s="4">
        <f>SUM(N8:N23)</f>
        <v>11279.1</v>
      </c>
      <c r="O24" s="4">
        <f>SUM(O8:O23)</f>
        <v>10739.1</v>
      </c>
      <c r="P24" s="9">
        <f>O24/N24*100</f>
        <v>95.212383966805859</v>
      </c>
    </row>
    <row r="25" spans="1:16">
      <c r="A25" s="21"/>
    </row>
    <row r="26" spans="1:16">
      <c r="A26" s="21"/>
    </row>
    <row r="27" spans="1:16">
      <c r="A27" s="14"/>
    </row>
    <row r="28" spans="1:16">
      <c r="A28" s="15"/>
    </row>
  </sheetData>
  <mergeCells count="7">
    <mergeCell ref="A4:A6"/>
    <mergeCell ref="B4:D5"/>
    <mergeCell ref="E4:P4"/>
    <mergeCell ref="E5:G5"/>
    <mergeCell ref="H5:J5"/>
    <mergeCell ref="K5:M5"/>
    <mergeCell ref="N5:P5"/>
  </mergeCells>
  <pageMargins left="0.55000000000000004" right="0.22" top="0.3" bottom="0.28000000000000003" header="0.31496062992125984" footer="0.31496062992125984"/>
  <pageSetup paperSize="9" scale="7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E8" sqref="E8"/>
    </sheetView>
  </sheetViews>
  <sheetFormatPr defaultRowHeight="15"/>
  <cols>
    <col min="1" max="1" width="30.7109375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6" t="s">
        <v>67</v>
      </c>
    </row>
    <row r="2" spans="1:12" ht="15.75">
      <c r="C2" s="11" t="s">
        <v>51</v>
      </c>
      <c r="F2" t="s">
        <v>50</v>
      </c>
    </row>
    <row r="4" spans="1:12" s="3" customFormat="1" ht="30" customHeight="1">
      <c r="A4" s="28" t="s">
        <v>0</v>
      </c>
      <c r="B4" s="28" t="s">
        <v>1</v>
      </c>
      <c r="C4" s="25" t="s">
        <v>2</v>
      </c>
      <c r="D4" s="26"/>
      <c r="E4" s="27"/>
      <c r="F4" s="25" t="s">
        <v>5</v>
      </c>
      <c r="G4" s="26"/>
      <c r="H4" s="26"/>
      <c r="I4" s="26"/>
      <c r="J4" s="26"/>
      <c r="K4" s="27"/>
      <c r="L4" s="28" t="s">
        <v>6</v>
      </c>
    </row>
    <row r="5" spans="1:12" s="3" customFormat="1" ht="196.5" customHeight="1">
      <c r="A5" s="29"/>
      <c r="B5" s="29"/>
      <c r="C5" s="4" t="s">
        <v>3</v>
      </c>
      <c r="D5" s="4" t="s">
        <v>4</v>
      </c>
      <c r="E5" s="4" t="s">
        <v>26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37</v>
      </c>
      <c r="L5" s="29"/>
    </row>
    <row r="6" spans="1:12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47.25" customHeight="1">
      <c r="A7" s="23" t="s">
        <v>53</v>
      </c>
      <c r="B7" s="1" t="s">
        <v>16</v>
      </c>
      <c r="C7" s="1">
        <v>6</v>
      </c>
      <c r="D7" s="1">
        <v>5</v>
      </c>
      <c r="E7" s="1" t="s">
        <v>64</v>
      </c>
      <c r="F7" s="1" t="s">
        <v>25</v>
      </c>
      <c r="G7" s="1" t="s">
        <v>25</v>
      </c>
      <c r="H7" s="1" t="s">
        <v>22</v>
      </c>
      <c r="I7" s="1" t="s">
        <v>22</v>
      </c>
      <c r="J7" s="1" t="s">
        <v>22</v>
      </c>
      <c r="K7" s="1" t="s">
        <v>25</v>
      </c>
      <c r="L7" s="1" t="s">
        <v>27</v>
      </c>
    </row>
    <row r="8" spans="1:12" ht="72.75" customHeight="1">
      <c r="A8" s="22" t="s">
        <v>69</v>
      </c>
      <c r="B8" s="1" t="s">
        <v>16</v>
      </c>
      <c r="C8" s="1">
        <v>11</v>
      </c>
      <c r="D8" s="1">
        <v>11</v>
      </c>
      <c r="E8" s="1"/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/>
    </row>
    <row r="9" spans="1:12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5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3" customFormat="1">
      <c r="A11" s="7" t="s">
        <v>36</v>
      </c>
      <c r="B11" s="4"/>
      <c r="C11" s="4">
        <f>SUM(C7:C10)</f>
        <v>17</v>
      </c>
      <c r="D11" s="4">
        <f>SUM(D7:D10)</f>
        <v>16</v>
      </c>
      <c r="E11" s="4"/>
      <c r="F11" s="4"/>
      <c r="G11" s="4"/>
      <c r="H11" s="4"/>
      <c r="I11" s="4"/>
      <c r="J11" s="4"/>
      <c r="K11" s="4"/>
      <c r="L11" s="4"/>
    </row>
    <row r="13" spans="1:12" ht="30">
      <c r="A13" s="14" t="s">
        <v>38</v>
      </c>
      <c r="B13" t="s">
        <v>70</v>
      </c>
    </row>
    <row r="14" spans="1:12">
      <c r="A14" s="15"/>
    </row>
  </sheetData>
  <mergeCells count="5">
    <mergeCell ref="A4:A5"/>
    <mergeCell ref="B4:B5"/>
    <mergeCell ref="C4:E4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C9" sqref="C9"/>
    </sheetView>
  </sheetViews>
  <sheetFormatPr defaultRowHeight="15"/>
  <cols>
    <col min="1" max="1" width="25" customWidth="1"/>
    <col min="2" max="16" width="10.7109375" customWidth="1"/>
  </cols>
  <sheetData>
    <row r="1" spans="1:16">
      <c r="N1" s="16" t="s">
        <v>68</v>
      </c>
    </row>
    <row r="2" spans="1:16" ht="15.75">
      <c r="D2" s="12" t="s">
        <v>66</v>
      </c>
      <c r="I2" t="s">
        <v>50</v>
      </c>
    </row>
    <row r="4" spans="1:16" s="3" customFormat="1" ht="30" customHeight="1">
      <c r="A4" s="28" t="s">
        <v>0</v>
      </c>
      <c r="B4" s="31" t="s">
        <v>35</v>
      </c>
      <c r="C4" s="32"/>
      <c r="D4" s="33"/>
      <c r="E4" s="25" t="s">
        <v>30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s="3" customFormat="1" ht="30" customHeight="1">
      <c r="A5" s="30"/>
      <c r="B5" s="34"/>
      <c r="C5" s="35"/>
      <c r="D5" s="36"/>
      <c r="E5" s="25" t="s">
        <v>31</v>
      </c>
      <c r="F5" s="26"/>
      <c r="G5" s="27"/>
      <c r="H5" s="26" t="s">
        <v>32</v>
      </c>
      <c r="I5" s="26"/>
      <c r="J5" s="27"/>
      <c r="K5" s="25" t="s">
        <v>33</v>
      </c>
      <c r="L5" s="26"/>
      <c r="M5" s="27"/>
      <c r="N5" s="26" t="s">
        <v>34</v>
      </c>
      <c r="O5" s="26"/>
      <c r="P5" s="27"/>
    </row>
    <row r="6" spans="1:16" s="3" customFormat="1" ht="48.75" customHeight="1">
      <c r="A6" s="29"/>
      <c r="B6" s="4" t="s">
        <v>3</v>
      </c>
      <c r="C6" s="4" t="s">
        <v>28</v>
      </c>
      <c r="D6" s="4" t="s">
        <v>29</v>
      </c>
      <c r="E6" s="4" t="s">
        <v>3</v>
      </c>
      <c r="F6" s="4" t="s">
        <v>28</v>
      </c>
      <c r="G6" s="4" t="s">
        <v>29</v>
      </c>
      <c r="H6" s="4" t="s">
        <v>3</v>
      </c>
      <c r="I6" s="4" t="s">
        <v>28</v>
      </c>
      <c r="J6" s="4" t="s">
        <v>29</v>
      </c>
      <c r="K6" s="4" t="s">
        <v>3</v>
      </c>
      <c r="L6" s="4" t="s">
        <v>28</v>
      </c>
      <c r="M6" s="4" t="s">
        <v>29</v>
      </c>
      <c r="N6" s="4" t="s">
        <v>3</v>
      </c>
      <c r="O6" s="4" t="s">
        <v>28</v>
      </c>
      <c r="P6" s="4" t="s">
        <v>29</v>
      </c>
    </row>
    <row r="7" spans="1:16" s="3" customForma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ht="45" customHeight="1">
      <c r="A8" s="23" t="s">
        <v>53</v>
      </c>
      <c r="B8" s="1">
        <v>12555.7</v>
      </c>
      <c r="C8" s="1">
        <v>5565.2</v>
      </c>
      <c r="D8" s="8">
        <f>C8/B8*100</f>
        <v>44.324091846730965</v>
      </c>
      <c r="E8" s="1"/>
      <c r="F8" s="1"/>
      <c r="G8" s="1"/>
      <c r="H8" s="1">
        <v>2000</v>
      </c>
      <c r="I8" s="1">
        <v>2000</v>
      </c>
      <c r="J8" s="8">
        <f>I8/H8*100</f>
        <v>100</v>
      </c>
      <c r="K8" s="1">
        <v>10555.7</v>
      </c>
      <c r="L8" s="1">
        <v>3565.2</v>
      </c>
      <c r="M8" s="8">
        <f>L8/K8*100</f>
        <v>33.775116761560106</v>
      </c>
      <c r="N8" s="1"/>
      <c r="O8" s="1"/>
      <c r="P8" s="1"/>
    </row>
    <row r="9" spans="1:16" ht="75">
      <c r="A9" s="22" t="s">
        <v>69</v>
      </c>
      <c r="B9" s="1">
        <v>4285.3</v>
      </c>
      <c r="C9" s="1">
        <v>4142</v>
      </c>
      <c r="D9" s="8">
        <f>C9/B9*100</f>
        <v>96.656010080974482</v>
      </c>
      <c r="E9" s="1">
        <v>3219.2</v>
      </c>
      <c r="F9" s="1">
        <v>3124.3</v>
      </c>
      <c r="G9" s="8">
        <f>F9/E9*100</f>
        <v>97.052062624254489</v>
      </c>
      <c r="H9" s="1">
        <v>318.39999999999998</v>
      </c>
      <c r="I9" s="1">
        <v>309</v>
      </c>
      <c r="J9" s="8">
        <f>I9/H9*100</f>
        <v>97.047738693467352</v>
      </c>
      <c r="K9" s="1">
        <v>747.7</v>
      </c>
      <c r="L9" s="1">
        <v>708.7</v>
      </c>
      <c r="M9" s="8">
        <f>L9/K9*100</f>
        <v>94.784004279791361</v>
      </c>
      <c r="N9" s="1"/>
      <c r="O9" s="1"/>
      <c r="P9" s="8"/>
    </row>
    <row r="10" spans="1:16">
      <c r="A10" s="22"/>
      <c r="B10" s="1"/>
      <c r="C10" s="1"/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8"/>
    </row>
    <row r="11" spans="1:16">
      <c r="A11" s="22"/>
      <c r="B11" s="1"/>
      <c r="C11" s="1"/>
      <c r="D11" s="8"/>
      <c r="E11" s="1"/>
      <c r="F11" s="1"/>
      <c r="G11" s="8"/>
      <c r="H11" s="1"/>
      <c r="I11" s="1"/>
      <c r="J11" s="1"/>
      <c r="K11" s="1"/>
      <c r="L11" s="1"/>
      <c r="M11" s="8"/>
      <c r="N11" s="1"/>
      <c r="O11" s="1"/>
      <c r="P11" s="8"/>
    </row>
    <row r="12" spans="1:16" s="20" customFormat="1">
      <c r="A12" s="17"/>
      <c r="B12" s="18"/>
      <c r="C12" s="18"/>
      <c r="D12" s="1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spans="1:16" s="3" customFormat="1">
      <c r="A13" s="7" t="s">
        <v>36</v>
      </c>
      <c r="B13" s="4">
        <f>SUM(B8:B12)</f>
        <v>16841</v>
      </c>
      <c r="C13" s="4">
        <f>SUM(C8:C12)</f>
        <v>9707.2000000000007</v>
      </c>
      <c r="D13" s="9">
        <f t="shared" ref="D13" si="0">C13/B13*100</f>
        <v>57.640282643548488</v>
      </c>
      <c r="E13" s="4">
        <f>SUM(E8:E12)</f>
        <v>3219.2</v>
      </c>
      <c r="F13" s="4">
        <f>SUM(F8:F12)</f>
        <v>3124.3</v>
      </c>
      <c r="G13" s="9">
        <f>F13/E13*100</f>
        <v>97.052062624254489</v>
      </c>
      <c r="H13" s="4">
        <f>SUM(H8:H12)</f>
        <v>2318.4</v>
      </c>
      <c r="I13" s="4">
        <f>SUM(I8:I12)</f>
        <v>2309</v>
      </c>
      <c r="J13" s="9">
        <f>I13/H13*100</f>
        <v>99.594547964113175</v>
      </c>
      <c r="K13" s="4">
        <f>SUM(K8:K12)</f>
        <v>11303.400000000001</v>
      </c>
      <c r="L13" s="4">
        <f>SUM(L8:L12)</f>
        <v>4273.8999999999996</v>
      </c>
      <c r="M13" s="9">
        <f>L13/K13*100</f>
        <v>37.810747208804422</v>
      </c>
      <c r="N13" s="4">
        <f>SUM(N8:N12)</f>
        <v>0</v>
      </c>
      <c r="O13" s="4">
        <f>SUM(O8:O12)</f>
        <v>0</v>
      </c>
      <c r="P13" s="9" t="e">
        <f>O13/N13*100</f>
        <v>#DIV/0!</v>
      </c>
    </row>
    <row r="14" spans="1:16">
      <c r="A14" s="21"/>
    </row>
    <row r="15" spans="1:16">
      <c r="A15" s="21"/>
    </row>
    <row r="16" spans="1:16">
      <c r="A16" s="14"/>
    </row>
    <row r="17" spans="1:1">
      <c r="A17" s="15"/>
    </row>
  </sheetData>
  <mergeCells count="7">
    <mergeCell ref="A4:A6"/>
    <mergeCell ref="B4:D5"/>
    <mergeCell ref="E4:P4"/>
    <mergeCell ref="E5:G5"/>
    <mergeCell ref="H5:J5"/>
    <mergeCell ref="K5:M5"/>
    <mergeCell ref="N5:P5"/>
  </mergeCells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свод оценок</vt:lpstr>
      <vt:lpstr>свод финансов</vt:lpstr>
      <vt:lpstr>свод оценок ЛГП</vt:lpstr>
      <vt:lpstr>свод финансов ЛГП</vt:lpstr>
      <vt:lpstr>'свод оценок'!Заголовки_для_печати</vt:lpstr>
      <vt:lpstr>'свод оценок ЛГП'!Заголовки_для_печати</vt:lpstr>
      <vt:lpstr>'свод финансов'!Заголовки_для_печати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2018-06-09T07:12:38Z</dcterms:modified>
</cp:coreProperties>
</file>